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rporate\clients\CENTERPOINT ELECTRIC\49421 - 2019 rate case\Exceptions to the PFD\CEHE\"/>
    </mc:Choice>
  </mc:AlternateContent>
  <xr:revisionPtr revIDLastSave="0" documentId="13_ncr:1_{032F622F-9C02-41B7-9618-A82F3270F7B4}" xr6:coauthVersionLast="45" xr6:coauthVersionMax="45" xr10:uidLastSave="{00000000-0000-0000-0000-000000000000}"/>
  <bookViews>
    <workbookView xWindow="-23148" yWindow="-108" windowWidth="23256" windowHeight="14040" xr2:uid="{A6EED642-CE5E-4E68-80E2-3957BCF03DA7}"/>
  </bookViews>
  <sheets>
    <sheet name="Capital Disallowance Summary" sheetId="1" r:id="rId1"/>
  </sheets>
  <definedNames>
    <definedName name="_xlnm.Print_Area" localSheetId="0">'Capital Disallowance Summary'!$A$1:$M$31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2" i="1" l="1"/>
  <c r="J21" i="1"/>
  <c r="J20" i="1"/>
  <c r="J19" i="1"/>
  <c r="J18" i="1"/>
  <c r="J17" i="1"/>
  <c r="C22" i="1"/>
  <c r="I17" i="1"/>
  <c r="J16" i="1"/>
  <c r="I16" i="1"/>
  <c r="D16" i="1"/>
  <c r="J15" i="1"/>
  <c r="I15" i="1"/>
  <c r="E22" i="1"/>
  <c r="D15" i="1"/>
  <c r="F15" i="1" s="1"/>
  <c r="J14" i="1"/>
  <c r="I14" i="1"/>
  <c r="D14" i="1"/>
  <c r="F14" i="1" s="1"/>
  <c r="J13" i="1"/>
  <c r="I13" i="1"/>
  <c r="D13" i="1"/>
  <c r="F13" i="1" s="1"/>
  <c r="I12" i="1"/>
  <c r="J11" i="1"/>
  <c r="J10" i="1"/>
  <c r="J9" i="1"/>
  <c r="J8" i="1"/>
  <c r="I8" i="1"/>
  <c r="K13" i="1" l="1"/>
  <c r="G13" i="1"/>
  <c r="K14" i="1"/>
  <c r="G14" i="1"/>
  <c r="L14" i="1" s="1"/>
  <c r="M14" i="1" s="1"/>
  <c r="F16" i="1"/>
  <c r="G15" i="1"/>
  <c r="K15" i="1"/>
  <c r="D19" i="1"/>
  <c r="F19" i="1" s="1"/>
  <c r="D21" i="1"/>
  <c r="F21" i="1" s="1"/>
  <c r="D11" i="1"/>
  <c r="F11" i="1" s="1"/>
  <c r="D20" i="1"/>
  <c r="F20" i="1" s="1"/>
  <c r="D18" i="1"/>
  <c r="F18" i="1" s="1"/>
  <c r="D9" i="1"/>
  <c r="F9" i="1" s="1"/>
  <c r="D17" i="1"/>
  <c r="F17" i="1" s="1"/>
  <c r="I21" i="1"/>
  <c r="D8" i="1"/>
  <c r="I11" i="1"/>
  <c r="J12" i="1"/>
  <c r="J22" i="1" s="1"/>
  <c r="I20" i="1"/>
  <c r="I10" i="1"/>
  <c r="I19" i="1"/>
  <c r="D10" i="1"/>
  <c r="F10" i="1" s="1"/>
  <c r="I9" i="1"/>
  <c r="I18" i="1"/>
  <c r="D12" i="1"/>
  <c r="F12" i="1" s="1"/>
  <c r="L13" i="1" l="1"/>
  <c r="M13" i="1" s="1"/>
  <c r="K20" i="1"/>
  <c r="G20" i="1"/>
  <c r="G16" i="1"/>
  <c r="K16" i="1"/>
  <c r="G17" i="1"/>
  <c r="K17" i="1"/>
  <c r="G9" i="1"/>
  <c r="K9" i="1"/>
  <c r="G18" i="1"/>
  <c r="K18" i="1"/>
  <c r="K10" i="1"/>
  <c r="G10" i="1"/>
  <c r="K11" i="1"/>
  <c r="G11" i="1"/>
  <c r="L11" i="1" s="1"/>
  <c r="M11" i="1" s="1"/>
  <c r="K21" i="1"/>
  <c r="G21" i="1"/>
  <c r="F8" i="1"/>
  <c r="D22" i="1"/>
  <c r="K19" i="1"/>
  <c r="G19" i="1"/>
  <c r="K12" i="1"/>
  <c r="G12" i="1"/>
  <c r="L15" i="1"/>
  <c r="M15" i="1" s="1"/>
  <c r="I22" i="1"/>
  <c r="L12" i="1" l="1"/>
  <c r="M12" i="1" s="1"/>
  <c r="L9" i="1"/>
  <c r="M9" i="1" s="1"/>
  <c r="L21" i="1"/>
  <c r="M21" i="1" s="1"/>
  <c r="L17" i="1"/>
  <c r="M17" i="1" s="1"/>
  <c r="G8" i="1"/>
  <c r="F22" i="1"/>
  <c r="K8" i="1"/>
  <c r="K22" i="1" s="1"/>
  <c r="L16" i="1"/>
  <c r="M16" i="1" s="1"/>
  <c r="L18" i="1"/>
  <c r="M18" i="1" s="1"/>
  <c r="L10" i="1"/>
  <c r="M10" i="1" s="1"/>
  <c r="L20" i="1"/>
  <c r="M20" i="1" s="1"/>
  <c r="L19" i="1"/>
  <c r="M19" i="1" s="1"/>
  <c r="L8" i="1" l="1"/>
  <c r="G22" i="1"/>
  <c r="L22" i="1" l="1"/>
  <c r="M8" i="1"/>
  <c r="M22" i="1" s="1"/>
</calcChain>
</file>

<file path=xl/sharedStrings.xml><?xml version="1.0" encoding="utf-8"?>
<sst xmlns="http://schemas.openxmlformats.org/spreadsheetml/2006/main" count="42" uniqueCount="42">
  <si>
    <t>Capital Disallowance Summary</t>
  </si>
  <si>
    <t>At December 31, 2018</t>
  </si>
  <si>
    <t>(Thousands of Dollars)</t>
  </si>
  <si>
    <t>1</t>
  </si>
  <si>
    <t>3 = 1+2</t>
  </si>
  <si>
    <t>5 = 3+4</t>
  </si>
  <si>
    <t>8 = 1*7</t>
  </si>
  <si>
    <t>12 = 6+8+9+11</t>
  </si>
  <si>
    <t>Gross Plant</t>
  </si>
  <si>
    <t>Accumulated Depreciation</t>
  </si>
  <si>
    <t>Net Plant</t>
  </si>
  <si>
    <t>Accumulated Deferred Income Taxes</t>
  </si>
  <si>
    <t>Net Rate Base</t>
  </si>
  <si>
    <t>Return (1)</t>
  </si>
  <si>
    <t xml:space="preserve"> Depreciation Rate (2)</t>
  </si>
  <si>
    <t>Annual Depreciation Expense</t>
  </si>
  <si>
    <t>Annual Property Tax Expense (3)</t>
  </si>
  <si>
    <t>Interest (4)</t>
  </si>
  <si>
    <t>Income Tax on Return (5)</t>
  </si>
  <si>
    <t>Total Revenue Requirement (8)</t>
  </si>
  <si>
    <t>CLEP</t>
  </si>
  <si>
    <t>MUDG (366.01/367.01)</t>
  </si>
  <si>
    <t>LaMarque (354.01)</t>
  </si>
  <si>
    <t>Alexander (354.01)</t>
  </si>
  <si>
    <t>WA Parrish (354.01)</t>
  </si>
  <si>
    <t>Land not used and useful (360.01)</t>
  </si>
  <si>
    <t>Tools (395.01)</t>
  </si>
  <si>
    <t>Line Clearance D (364.01)</t>
  </si>
  <si>
    <t>Line Clearance D (365.01)</t>
  </si>
  <si>
    <t>Line Clearance T (355.01)</t>
  </si>
  <si>
    <t>Line Clearance T (356.01)</t>
  </si>
  <si>
    <t>Policy Changes (6)</t>
  </si>
  <si>
    <t>STI capitalized (7)</t>
  </si>
  <si>
    <t>Non-qualified Pension (7)</t>
  </si>
  <si>
    <t>(1) Rate of Return per the Proposal for Decision finding of fact 209</t>
  </si>
  <si>
    <t>(2) Depreciation rate from WP E-1 Adj 1 for all item except STI capitalized and Non-qualified Pension</t>
  </si>
  <si>
    <t>(3) Property Tax expense rate from WP II-E-2.1 FF</t>
  </si>
  <si>
    <t>(4) Interest Rate per the Proposal for Decision finding of fact 209</t>
  </si>
  <si>
    <t>(5) Income Tax rate per II-E-3</t>
  </si>
  <si>
    <t>(6) Applied FERC 367 to the entire balance</t>
  </si>
  <si>
    <t>(7) Depreciation rate is the composite rate</t>
  </si>
  <si>
    <t>(8) Updates to TCJA-related EDIT are not reflected here.  Estimated EDIT Regulatory Liability would be reduced by 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</si>
</sst>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%"/>
    <numFmt numFmtId="165" formatCode="_(&quot;$&quot;* #,##0_);_(&quot;$&quot;* \(#,##0\);_(&quot;$&quot;* &quot;-&quot;??_);_(@_)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2" fillId="0" borderId="0" xfId="4" applyFont="1" applyFill="1"/>
    <xf numFmtId="0" fontId="3" fillId="0" borderId="0" xfId="0" applyFont="1"/>
    <xf numFmtId="0" fontId="2" fillId="0" borderId="0" xfId="4" quotePrefix="1" applyFont="1" applyFill="1" applyAlignment="1">
      <alignment horizontal="left"/>
    </xf>
    <xf numFmtId="0" fontId="4" fillId="0" borderId="0" xfId="4" quotePrefix="1" applyFont="1" applyFill="1" applyAlignment="1">
      <alignment horizontal="left"/>
    </xf>
    <xf numFmtId="0" fontId="4" fillId="0" borderId="0" xfId="4" applyFont="1" applyFill="1" applyAlignment="1">
      <alignment horizontal="left"/>
    </xf>
    <xf numFmtId="0" fontId="3" fillId="0" borderId="0" xfId="0" quotePrefix="1" applyFont="1" applyAlignment="1">
      <alignment horizontal="center"/>
    </xf>
    <xf numFmtId="10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165" fontId="3" fillId="0" borderId="0" xfId="2" applyNumberFormat="1" applyFont="1" applyAlignment="1">
      <alignment horizontal="left"/>
    </xf>
    <xf numFmtId="165" fontId="3" fillId="0" borderId="0" xfId="2" applyNumberFormat="1" applyFont="1" applyBorder="1" applyAlignment="1">
      <alignment horizontal="left"/>
    </xf>
    <xf numFmtId="165" fontId="3" fillId="0" borderId="0" xfId="2" applyNumberFormat="1" applyFont="1" applyBorder="1"/>
    <xf numFmtId="165" fontId="3" fillId="0" borderId="0" xfId="2" applyNumberFormat="1" applyFont="1"/>
    <xf numFmtId="10" fontId="3" fillId="0" borderId="0" xfId="3" applyNumberFormat="1" applyFont="1"/>
    <xf numFmtId="165" fontId="3" fillId="0" borderId="0" xfId="0" applyNumberFormat="1" applyFont="1"/>
    <xf numFmtId="166" fontId="3" fillId="0" borderId="0" xfId="0" applyNumberFormat="1" applyFont="1"/>
    <xf numFmtId="166" fontId="3" fillId="0" borderId="0" xfId="1" applyNumberFormat="1" applyFont="1" applyAlignment="1">
      <alignment horizontal="left"/>
    </xf>
    <xf numFmtId="166" fontId="3" fillId="0" borderId="0" xfId="0" applyNumberFormat="1" applyFont="1" applyBorder="1" applyAlignment="1">
      <alignment horizontal="left"/>
    </xf>
    <xf numFmtId="166" fontId="3" fillId="0" borderId="0" xfId="1" applyNumberFormat="1" applyFont="1" applyBorder="1"/>
    <xf numFmtId="166" fontId="3" fillId="0" borderId="0" xfId="1" applyNumberFormat="1" applyFont="1"/>
    <xf numFmtId="0" fontId="3" fillId="0" borderId="0" xfId="0" applyFont="1" applyAlignment="1">
      <alignment horizontal="left"/>
    </xf>
    <xf numFmtId="166" fontId="3" fillId="0" borderId="0" xfId="1" applyNumberFormat="1" applyFont="1" applyFill="1"/>
    <xf numFmtId="166" fontId="3" fillId="0" borderId="0" xfId="1" applyNumberFormat="1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165" fontId="3" fillId="0" borderId="2" xfId="0" applyNumberFormat="1" applyFont="1" applyBorder="1"/>
    <xf numFmtId="166" fontId="3" fillId="0" borderId="2" xfId="0" applyNumberFormat="1" applyFont="1" applyBorder="1"/>
    <xf numFmtId="0" fontId="3" fillId="0" borderId="0" xfId="0" quotePrefix="1" applyFont="1"/>
    <xf numFmtId="44" fontId="3" fillId="0" borderId="0" xfId="0" applyNumberFormat="1" applyFont="1"/>
    <xf numFmtId="165" fontId="3" fillId="0" borderId="0" xfId="2" applyNumberFormat="1" applyFont="1" applyBorder="1" applyAlignment="1"/>
  </cellXfs>
  <cellStyles count="5">
    <cellStyle name="Comma" xfId="1" builtinId="3"/>
    <cellStyle name="Currency" xfId="2" builtinId="4"/>
    <cellStyle name="Normal" xfId="0" builtinId="0"/>
    <cellStyle name="Normal 5 3" xfId="4" xr:uid="{C6B2A611-1E2F-4CB7-9F0D-83C341075666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3599-2813-402C-9D07-3970BED4538B}">
  <sheetPr>
    <pageSetUpPr fitToPage="1"/>
  </sheetPr>
  <dimension ref="A1:O34"/>
  <sheetViews>
    <sheetView tabSelected="1" view="pageLayout" zoomScaleNormal="100" workbookViewId="0"/>
  </sheetViews>
  <sheetFormatPr defaultColWidth="8.88671875" defaultRowHeight="10.199999999999999" x14ac:dyDescent="0.2"/>
  <cols>
    <col min="1" max="1" width="23.6640625" style="2" customWidth="1"/>
    <col min="2" max="13" width="10.77734375" style="2" customWidth="1"/>
    <col min="14" max="16384" width="8.88671875" style="2"/>
  </cols>
  <sheetData>
    <row r="1" spans="1:15" x14ac:dyDescent="0.2">
      <c r="A1" s="1" t="s">
        <v>0</v>
      </c>
      <c r="B1" s="1"/>
      <c r="C1" s="1"/>
      <c r="D1" s="1"/>
    </row>
    <row r="2" spans="1:15" x14ac:dyDescent="0.2">
      <c r="A2" s="3" t="s">
        <v>1</v>
      </c>
      <c r="B2" s="3"/>
      <c r="C2" s="3"/>
      <c r="D2" s="3"/>
    </row>
    <row r="3" spans="1:15" x14ac:dyDescent="0.2">
      <c r="A3" s="3" t="s">
        <v>2</v>
      </c>
      <c r="B3" s="4"/>
      <c r="C3" s="4"/>
      <c r="D3" s="5"/>
      <c r="E3" s="5"/>
      <c r="F3" s="5"/>
      <c r="G3" s="5"/>
      <c r="H3" s="5"/>
      <c r="I3" s="5"/>
      <c r="J3" s="5"/>
      <c r="K3" s="5"/>
    </row>
    <row r="4" spans="1:15" x14ac:dyDescent="0.2">
      <c r="A4" s="4"/>
      <c r="B4" s="4"/>
      <c r="C4" s="4"/>
      <c r="D4" s="5"/>
      <c r="E4" s="5"/>
      <c r="F4" s="5"/>
      <c r="G4" s="5"/>
      <c r="H4" s="5"/>
      <c r="I4" s="5"/>
      <c r="J4" s="5"/>
      <c r="K4" s="5"/>
    </row>
    <row r="5" spans="1:15" x14ac:dyDescent="0.2">
      <c r="A5" s="4"/>
      <c r="B5" s="6" t="s">
        <v>3</v>
      </c>
      <c r="C5" s="6">
        <v>2</v>
      </c>
      <c r="D5" s="6" t="s">
        <v>4</v>
      </c>
      <c r="E5" s="6">
        <v>4</v>
      </c>
      <c r="F5" s="6" t="s">
        <v>5</v>
      </c>
      <c r="G5" s="6">
        <v>6</v>
      </c>
      <c r="H5" s="6">
        <v>7</v>
      </c>
      <c r="I5" s="6" t="s">
        <v>6</v>
      </c>
      <c r="J5" s="6">
        <v>9</v>
      </c>
      <c r="K5" s="6">
        <v>10</v>
      </c>
      <c r="L5" s="6">
        <v>11</v>
      </c>
      <c r="M5" s="6" t="s">
        <v>7</v>
      </c>
    </row>
    <row r="6" spans="1:15" x14ac:dyDescent="0.2">
      <c r="G6" s="7">
        <v>6.6500000000000004E-2</v>
      </c>
      <c r="H6" s="7"/>
      <c r="I6" s="7"/>
      <c r="J6" s="8">
        <v>8.1968145564520738E-3</v>
      </c>
      <c r="K6" s="7">
        <v>2.41E-2</v>
      </c>
      <c r="L6" s="7">
        <v>0.265822784810126</v>
      </c>
    </row>
    <row r="7" spans="1:15" ht="34.950000000000003" customHeight="1" x14ac:dyDescent="0.2">
      <c r="B7" s="9" t="s">
        <v>8</v>
      </c>
      <c r="C7" s="9" t="s">
        <v>9</v>
      </c>
      <c r="D7" s="9" t="s">
        <v>10</v>
      </c>
      <c r="E7" s="10" t="s">
        <v>11</v>
      </c>
      <c r="F7" s="11" t="s">
        <v>12</v>
      </c>
      <c r="G7" s="9" t="s">
        <v>13</v>
      </c>
      <c r="H7" s="9" t="s">
        <v>14</v>
      </c>
      <c r="I7" s="9" t="s">
        <v>15</v>
      </c>
      <c r="J7" s="9" t="s">
        <v>16</v>
      </c>
      <c r="K7" s="9" t="s">
        <v>17</v>
      </c>
      <c r="L7" s="9" t="s">
        <v>18</v>
      </c>
      <c r="M7" s="9" t="s">
        <v>19</v>
      </c>
    </row>
    <row r="8" spans="1:15" x14ac:dyDescent="0.2">
      <c r="A8" s="12" t="s">
        <v>20</v>
      </c>
      <c r="B8" s="13">
        <v>-5399.798600000001</v>
      </c>
      <c r="C8" s="14">
        <v>595.70175635286296</v>
      </c>
      <c r="D8" s="14">
        <f>B8+C8</f>
        <v>-4804.0968436471376</v>
      </c>
      <c r="E8" s="15">
        <v>620.0974726254027</v>
      </c>
      <c r="F8" s="16">
        <f>+D8+E8</f>
        <v>-4183.999371021735</v>
      </c>
      <c r="G8" s="16">
        <f>F8*$G$6</f>
        <v>-278.2359581729454</v>
      </c>
      <c r="H8" s="17">
        <v>3.3399999999999999E-2</v>
      </c>
      <c r="I8" s="18">
        <f>H8*B8</f>
        <v>-180.35327324000002</v>
      </c>
      <c r="J8" s="18">
        <f>B8*$J$6</f>
        <v>-44.261147766389534</v>
      </c>
      <c r="K8" s="18">
        <f>F8*$K$6</f>
        <v>-100.83438484162382</v>
      </c>
      <c r="L8" s="18">
        <f>(G8-K8)*$L$6</f>
        <v>-47.157380252629679</v>
      </c>
      <c r="M8" s="18">
        <f>+I8+J8+L8+G8</f>
        <v>-550.00775943196459</v>
      </c>
      <c r="O8" s="19"/>
    </row>
    <row r="9" spans="1:15" x14ac:dyDescent="0.2">
      <c r="A9" s="12" t="s">
        <v>21</v>
      </c>
      <c r="B9" s="20">
        <v>-20127.3429</v>
      </c>
      <c r="C9" s="20">
        <v>2074.7773269849981</v>
      </c>
      <c r="D9" s="21">
        <f t="shared" ref="D9:D21" si="0">B9+C9</f>
        <v>-18052.565573015003</v>
      </c>
      <c r="E9" s="22">
        <v>2148.946346514364</v>
      </c>
      <c r="F9" s="23">
        <f t="shared" ref="F9:F21" si="1">+D9+E9</f>
        <v>-15903.619226500639</v>
      </c>
      <c r="G9" s="23">
        <f t="shared" ref="G9:G21" si="2">F9*$G$6</f>
        <v>-1057.5906785622926</v>
      </c>
      <c r="H9" s="17">
        <v>3.3399999999999999E-2</v>
      </c>
      <c r="I9" s="23">
        <f>H9*B9</f>
        <v>-672.25325285999998</v>
      </c>
      <c r="J9" s="19">
        <f t="shared" ref="J9:J21" si="3">B9*$J$6</f>
        <v>-164.9800972654223</v>
      </c>
      <c r="K9" s="19">
        <f>F9*$K$6</f>
        <v>-383.27722335866542</v>
      </c>
      <c r="L9" s="19">
        <f t="shared" ref="L9:L21" si="4">(G9-K9)*$L$6</f>
        <v>-179.24788049716634</v>
      </c>
      <c r="M9" s="23">
        <f t="shared" ref="M9:M21" si="5">+I9+J9+L9+G9</f>
        <v>-2074.0719091848814</v>
      </c>
      <c r="O9" s="19"/>
    </row>
    <row r="10" spans="1:15" x14ac:dyDescent="0.2">
      <c r="A10" s="24" t="s">
        <v>22</v>
      </c>
      <c r="B10" s="20">
        <v>-1182.7685300000001</v>
      </c>
      <c r="C10" s="20">
        <v>48.214359999999999</v>
      </c>
      <c r="D10" s="21">
        <f t="shared" si="0"/>
        <v>-1134.5541700000001</v>
      </c>
      <c r="E10" s="22">
        <v>152.71422406083204</v>
      </c>
      <c r="F10" s="23">
        <f t="shared" si="1"/>
        <v>-981.83994593916805</v>
      </c>
      <c r="G10" s="23">
        <f t="shared" si="2"/>
        <v>-65.292356404954674</v>
      </c>
      <c r="H10" s="17">
        <v>2.1499999999999998E-2</v>
      </c>
      <c r="I10" s="25">
        <f t="shared" ref="I10:I21" si="6">H10*B10</f>
        <v>-25.429523395</v>
      </c>
      <c r="J10" s="19">
        <f t="shared" si="3"/>
        <v>-9.6949343036174227</v>
      </c>
      <c r="K10" s="19">
        <f t="shared" ref="K10:K21" si="7">F10*$K$6</f>
        <v>-23.662342697133951</v>
      </c>
      <c r="L10" s="19">
        <f t="shared" si="4"/>
        <v>-11.066206175496623</v>
      </c>
      <c r="M10" s="23">
        <f t="shared" si="5"/>
        <v>-111.48302027906871</v>
      </c>
    </row>
    <row r="11" spans="1:15" x14ac:dyDescent="0.2">
      <c r="A11" s="12" t="s">
        <v>23</v>
      </c>
      <c r="B11" s="20">
        <v>-196.05199999999999</v>
      </c>
      <c r="C11" s="20">
        <v>12.645389999999999</v>
      </c>
      <c r="D11" s="21">
        <f t="shared" si="0"/>
        <v>-183.40661</v>
      </c>
      <c r="E11" s="22">
        <v>27.45880504480532</v>
      </c>
      <c r="F11" s="23">
        <f t="shared" si="1"/>
        <v>-155.94780495519467</v>
      </c>
      <c r="G11" s="23">
        <f t="shared" si="2"/>
        <v>-10.370529029520446</v>
      </c>
      <c r="H11" s="17">
        <v>2.1499999999999998E-2</v>
      </c>
      <c r="I11" s="25">
        <f t="shared" si="6"/>
        <v>-4.2151179999999995</v>
      </c>
      <c r="J11" s="19">
        <f t="shared" si="3"/>
        <v>-1.6070018874215419</v>
      </c>
      <c r="K11" s="19">
        <f t="shared" si="7"/>
        <v>-3.7583420994201915</v>
      </c>
      <c r="L11" s="19">
        <f t="shared" si="4"/>
        <v>-1.7576699434443674</v>
      </c>
      <c r="M11" s="23">
        <f t="shared" si="5"/>
        <v>-17.950318860386353</v>
      </c>
    </row>
    <row r="12" spans="1:15" x14ac:dyDescent="0.2">
      <c r="A12" s="12" t="s">
        <v>24</v>
      </c>
      <c r="B12" s="20">
        <v>-2.5309899999999996</v>
      </c>
      <c r="C12" s="20">
        <v>0.25899</v>
      </c>
      <c r="D12" s="21">
        <f t="shared" si="0"/>
        <v>-2.2719999999999998</v>
      </c>
      <c r="E12" s="22">
        <v>0.35727767998967819</v>
      </c>
      <c r="F12" s="23">
        <f t="shared" si="1"/>
        <v>-1.9147223200103216</v>
      </c>
      <c r="G12" s="23">
        <f t="shared" si="2"/>
        <v>-0.1273290342806864</v>
      </c>
      <c r="H12" s="17">
        <v>2.1499999999999998E-2</v>
      </c>
      <c r="I12" s="25">
        <f t="shared" si="6"/>
        <v>-5.4416284999999988E-2</v>
      </c>
      <c r="J12" s="19">
        <f t="shared" si="3"/>
        <v>-2.0746055674234633E-2</v>
      </c>
      <c r="K12" s="19">
        <f t="shared" si="7"/>
        <v>-4.6144807912248752E-2</v>
      </c>
      <c r="L12" s="19">
        <f t="shared" si="4"/>
        <v>-2.1580617135913756E-2</v>
      </c>
      <c r="M12" s="23">
        <f t="shared" si="5"/>
        <v>-0.22407199209083478</v>
      </c>
    </row>
    <row r="13" spans="1:15" x14ac:dyDescent="0.2">
      <c r="A13" s="2" t="s">
        <v>25</v>
      </c>
      <c r="B13" s="20">
        <v>-6803.8450000000003</v>
      </c>
      <c r="C13" s="26">
        <v>0</v>
      </c>
      <c r="D13" s="21">
        <f t="shared" si="0"/>
        <v>-6803.8450000000003</v>
      </c>
      <c r="E13" s="22">
        <v>0</v>
      </c>
      <c r="F13" s="23">
        <f t="shared" si="1"/>
        <v>-6803.8450000000003</v>
      </c>
      <c r="G13" s="23">
        <f t="shared" si="2"/>
        <v>-452.45569250000005</v>
      </c>
      <c r="H13" s="17">
        <v>0</v>
      </c>
      <c r="I13" s="25">
        <f t="shared" si="6"/>
        <v>0</v>
      </c>
      <c r="J13" s="19">
        <f t="shared" si="3"/>
        <v>-55.769855735843663</v>
      </c>
      <c r="K13" s="19">
        <f t="shared" si="7"/>
        <v>-163.97266450000001</v>
      </c>
      <c r="L13" s="19">
        <f t="shared" si="4"/>
        <v>-76.685361873417563</v>
      </c>
      <c r="M13" s="23">
        <f t="shared" si="5"/>
        <v>-584.91091010926129</v>
      </c>
    </row>
    <row r="14" spans="1:15" x14ac:dyDescent="0.2">
      <c r="A14" s="27" t="s">
        <v>26</v>
      </c>
      <c r="B14" s="20">
        <v>-2127.0889999999999</v>
      </c>
      <c r="C14" s="20">
        <v>385.74759015000006</v>
      </c>
      <c r="D14" s="21">
        <f t="shared" si="0"/>
        <v>-1741.3414098499998</v>
      </c>
      <c r="E14" s="22">
        <v>315.84847871289622</v>
      </c>
      <c r="F14" s="23">
        <f t="shared" si="1"/>
        <v>-1425.4929311371036</v>
      </c>
      <c r="G14" s="23">
        <f t="shared" si="2"/>
        <v>-94.795279920617389</v>
      </c>
      <c r="H14" s="17">
        <v>5.5599999999999997E-2</v>
      </c>
      <c r="I14" s="25">
        <f t="shared" si="6"/>
        <v>-118.26614839999999</v>
      </c>
      <c r="J14" s="19">
        <f t="shared" si="3"/>
        <v>-17.435354078069086</v>
      </c>
      <c r="K14" s="19">
        <f t="shared" si="7"/>
        <v>-34.354379640404197</v>
      </c>
      <c r="L14" s="19">
        <f t="shared" si="4"/>
        <v>-16.066568428917396</v>
      </c>
      <c r="M14" s="23">
        <f t="shared" si="5"/>
        <v>-246.56335082760387</v>
      </c>
    </row>
    <row r="15" spans="1:15" x14ac:dyDescent="0.2">
      <c r="A15" s="12" t="s">
        <v>27</v>
      </c>
      <c r="B15" s="20">
        <v>-4844.2327500000001</v>
      </c>
      <c r="C15" s="20">
        <v>338.92068906281247</v>
      </c>
      <c r="D15" s="21">
        <f t="shared" si="0"/>
        <v>-4505.3120609371872</v>
      </c>
      <c r="E15" s="22">
        <v>505.76950840854153</v>
      </c>
      <c r="F15" s="23">
        <f t="shared" si="1"/>
        <v>-3999.5425525286455</v>
      </c>
      <c r="G15" s="23">
        <f t="shared" si="2"/>
        <v>-265.96957974315495</v>
      </c>
      <c r="H15" s="17">
        <v>3.8399999999999997E-2</v>
      </c>
      <c r="I15" s="25">
        <f t="shared" si="6"/>
        <v>-186.0185376</v>
      </c>
      <c r="J15" s="19">
        <f t="shared" si="3"/>
        <v>-39.707277520041863</v>
      </c>
      <c r="K15" s="19">
        <f t="shared" si="7"/>
        <v>-96.388975515940359</v>
      </c>
      <c r="L15" s="19">
        <f t="shared" si="4"/>
        <v>-45.078388465462005</v>
      </c>
      <c r="M15" s="23">
        <f t="shared" si="5"/>
        <v>-536.77378332865874</v>
      </c>
    </row>
    <row r="16" spans="1:15" x14ac:dyDescent="0.2">
      <c r="A16" s="12" t="s">
        <v>28</v>
      </c>
      <c r="B16" s="20">
        <v>-4844.2327500000001</v>
      </c>
      <c r="C16" s="20">
        <v>338.92068906281247</v>
      </c>
      <c r="D16" s="21">
        <f t="shared" si="0"/>
        <v>-4505.3120609371872</v>
      </c>
      <c r="E16" s="22">
        <v>505.76950840854153</v>
      </c>
      <c r="F16" s="23">
        <f t="shared" si="1"/>
        <v>-3999.5425525286455</v>
      </c>
      <c r="G16" s="23">
        <f t="shared" si="2"/>
        <v>-265.96957974315495</v>
      </c>
      <c r="H16" s="17">
        <v>3.2399999999999998E-2</v>
      </c>
      <c r="I16" s="25">
        <f t="shared" si="6"/>
        <v>-156.95314109999998</v>
      </c>
      <c r="J16" s="19">
        <f t="shared" si="3"/>
        <v>-39.707277520041863</v>
      </c>
      <c r="K16" s="19">
        <f t="shared" si="7"/>
        <v>-96.388975515940359</v>
      </c>
      <c r="L16" s="19">
        <f t="shared" si="4"/>
        <v>-45.078388465462005</v>
      </c>
      <c r="M16" s="23">
        <f t="shared" si="5"/>
        <v>-507.70838682865883</v>
      </c>
    </row>
    <row r="17" spans="1:13" x14ac:dyDescent="0.2">
      <c r="A17" s="12" t="s">
        <v>29</v>
      </c>
      <c r="B17" s="20">
        <v>-4844.2327500000001</v>
      </c>
      <c r="C17" s="20">
        <v>411.15425465625003</v>
      </c>
      <c r="D17" s="21">
        <f t="shared" si="0"/>
        <v>-4433.0784953437505</v>
      </c>
      <c r="E17" s="22">
        <v>547.07718445285332</v>
      </c>
      <c r="F17" s="23">
        <f t="shared" si="1"/>
        <v>-3886.001310890897</v>
      </c>
      <c r="G17" s="23">
        <f t="shared" si="2"/>
        <v>-258.41908717424468</v>
      </c>
      <c r="H17" s="17">
        <v>2.47E-2</v>
      </c>
      <c r="I17" s="25">
        <f t="shared" si="6"/>
        <v>-119.652548925</v>
      </c>
      <c r="J17" s="19">
        <f t="shared" si="3"/>
        <v>-39.707277520041863</v>
      </c>
      <c r="K17" s="19">
        <f t="shared" si="7"/>
        <v>-93.652631592470613</v>
      </c>
      <c r="L17" s="19">
        <f t="shared" si="4"/>
        <v>-43.798678066041113</v>
      </c>
      <c r="M17" s="23">
        <f t="shared" si="5"/>
        <v>-461.57759168532766</v>
      </c>
    </row>
    <row r="18" spans="1:13" x14ac:dyDescent="0.2">
      <c r="A18" s="12" t="s">
        <v>30</v>
      </c>
      <c r="B18" s="20">
        <v>-4844.2327500000001</v>
      </c>
      <c r="C18" s="20">
        <v>411.15425465625003</v>
      </c>
      <c r="D18" s="21">
        <f t="shared" si="0"/>
        <v>-4433.0784953437505</v>
      </c>
      <c r="E18" s="22">
        <v>547.07718445285332</v>
      </c>
      <c r="F18" s="23">
        <f t="shared" si="1"/>
        <v>-3886.001310890897</v>
      </c>
      <c r="G18" s="23">
        <f t="shared" si="2"/>
        <v>-258.41908717424468</v>
      </c>
      <c r="H18" s="17">
        <v>3.2099999999999997E-2</v>
      </c>
      <c r="I18" s="25">
        <f t="shared" si="6"/>
        <v>-155.49987127499998</v>
      </c>
      <c r="J18" s="19">
        <f t="shared" si="3"/>
        <v>-39.707277520041863</v>
      </c>
      <c r="K18" s="19">
        <f t="shared" si="7"/>
        <v>-93.652631592470613</v>
      </c>
      <c r="L18" s="19">
        <f t="shared" si="4"/>
        <v>-43.798678066041113</v>
      </c>
      <c r="M18" s="23">
        <f t="shared" si="5"/>
        <v>-497.42491403532762</v>
      </c>
    </row>
    <row r="19" spans="1:13" x14ac:dyDescent="0.2">
      <c r="A19" s="27" t="s">
        <v>31</v>
      </c>
      <c r="B19" s="20">
        <v>-51417.754000000001</v>
      </c>
      <c r="C19" s="20">
        <v>4517.1272441850006</v>
      </c>
      <c r="D19" s="21">
        <f t="shared" si="0"/>
        <v>-46900.626755814999</v>
      </c>
      <c r="E19" s="22">
        <v>5919.4830790958185</v>
      </c>
      <c r="F19" s="23">
        <f t="shared" si="1"/>
        <v>-40981.143676719177</v>
      </c>
      <c r="G19" s="23">
        <f t="shared" si="2"/>
        <v>-2725.2460545018253</v>
      </c>
      <c r="H19" s="17">
        <v>3.3399999999999999E-2</v>
      </c>
      <c r="I19" s="25">
        <f t="shared" si="6"/>
        <v>-1717.3529836</v>
      </c>
      <c r="J19" s="19">
        <f t="shared" si="3"/>
        <v>-421.46179444727187</v>
      </c>
      <c r="K19" s="19">
        <f t="shared" si="7"/>
        <v>-987.64556260893221</v>
      </c>
      <c r="L19" s="19">
        <f t="shared" si="4"/>
        <v>-461.89380164241356</v>
      </c>
      <c r="M19" s="23">
        <f t="shared" si="5"/>
        <v>-5325.9546341915102</v>
      </c>
    </row>
    <row r="20" spans="1:13" x14ac:dyDescent="0.2">
      <c r="A20" s="2" t="s">
        <v>32</v>
      </c>
      <c r="B20" s="23">
        <v>-9750.6949999999997</v>
      </c>
      <c r="C20" s="28">
        <v>129.00169485000001</v>
      </c>
      <c r="D20" s="21">
        <f t="shared" si="0"/>
        <v>-9621.69330515</v>
      </c>
      <c r="E20" s="22">
        <v>12.612510499051165</v>
      </c>
      <c r="F20" s="23">
        <f t="shared" si="1"/>
        <v>-9609.0807946509485</v>
      </c>
      <c r="G20" s="23">
        <f t="shared" si="2"/>
        <v>-639.00387284428814</v>
      </c>
      <c r="H20" s="17">
        <v>3.1300000000000001E-2</v>
      </c>
      <c r="I20" s="25">
        <f t="shared" si="6"/>
        <v>-305.1967535</v>
      </c>
      <c r="J20" s="19">
        <f t="shared" si="3"/>
        <v>-79.924638711524452</v>
      </c>
      <c r="K20" s="19">
        <f t="shared" si="7"/>
        <v>-231.57884715108787</v>
      </c>
      <c r="L20" s="19">
        <f>(G20-K20)*$L$6</f>
        <v>-108.30285493110364</v>
      </c>
      <c r="M20" s="23">
        <f t="shared" si="5"/>
        <v>-1132.4281199869163</v>
      </c>
    </row>
    <row r="21" spans="1:13" x14ac:dyDescent="0.2">
      <c r="A21" s="2" t="s">
        <v>33</v>
      </c>
      <c r="B21" s="23">
        <v>-294.923</v>
      </c>
      <c r="C21" s="28">
        <v>7.8036625800000001</v>
      </c>
      <c r="D21" s="21">
        <f t="shared" si="0"/>
        <v>-287.11933742000002</v>
      </c>
      <c r="E21" s="22">
        <v>444.08307286680781</v>
      </c>
      <c r="F21" s="23">
        <f t="shared" si="1"/>
        <v>156.96373544680779</v>
      </c>
      <c r="G21" s="23">
        <f t="shared" si="2"/>
        <v>10.438088407212719</v>
      </c>
      <c r="H21" s="17">
        <v>3.1300000000000001E-2</v>
      </c>
      <c r="I21" s="25">
        <f t="shared" si="6"/>
        <v>-9.2310899000000006</v>
      </c>
      <c r="J21" s="19">
        <f t="shared" si="3"/>
        <v>-2.4174291394325151</v>
      </c>
      <c r="K21" s="19">
        <f t="shared" si="7"/>
        <v>3.7828260242680676</v>
      </c>
      <c r="L21" s="19">
        <f t="shared" si="4"/>
        <v>1.7691203802764226</v>
      </c>
      <c r="M21" s="23">
        <f t="shared" si="5"/>
        <v>0.55868974805662575</v>
      </c>
    </row>
    <row r="22" spans="1:13" ht="10.8" thickBot="1" x14ac:dyDescent="0.25">
      <c r="B22" s="29">
        <f t="shared" ref="B22:G22" si="8">SUM(B8:B21)</f>
        <v>-116679.73002</v>
      </c>
      <c r="C22" s="29">
        <f t="shared" si="8"/>
        <v>9271.4279025409851</v>
      </c>
      <c r="D22" s="29">
        <f t="shared" si="8"/>
        <v>-107408.30211745901</v>
      </c>
      <c r="E22" s="29">
        <f t="shared" si="8"/>
        <v>11747.294652822757</v>
      </c>
      <c r="F22" s="29">
        <f t="shared" si="8"/>
        <v>-95661.007464636248</v>
      </c>
      <c r="G22" s="29">
        <f t="shared" si="8"/>
        <v>-6361.4569963983113</v>
      </c>
      <c r="H22" s="30"/>
      <c r="I22" s="29">
        <f>SUM(I8:I21)</f>
        <v>-3650.4766580799997</v>
      </c>
      <c r="J22" s="29">
        <f>SUM(J8:J21)</f>
        <v>-956.40210947083426</v>
      </c>
      <c r="K22" s="29">
        <f>SUM(K8:K21)</f>
        <v>-2305.4302798977337</v>
      </c>
      <c r="L22" s="29">
        <f>SUM(L8:L21)</f>
        <v>-1078.1843170444549</v>
      </c>
      <c r="M22" s="29">
        <f>SUM(M8:M21)</f>
        <v>-12046.5200809936</v>
      </c>
    </row>
    <row r="23" spans="1:13" ht="10.8" thickTop="1" x14ac:dyDescent="0.2"/>
    <row r="24" spans="1:13" x14ac:dyDescent="0.2">
      <c r="A24" s="31" t="s">
        <v>34</v>
      </c>
      <c r="I24" s="18"/>
    </row>
    <row r="25" spans="1:13" x14ac:dyDescent="0.2">
      <c r="A25" s="31" t="s">
        <v>35</v>
      </c>
      <c r="G25" s="32"/>
    </row>
    <row r="26" spans="1:13" x14ac:dyDescent="0.2">
      <c r="A26" s="2" t="s">
        <v>36</v>
      </c>
    </row>
    <row r="27" spans="1:13" x14ac:dyDescent="0.2">
      <c r="A27" s="2" t="s">
        <v>37</v>
      </c>
    </row>
    <row r="28" spans="1:13" x14ac:dyDescent="0.2">
      <c r="A28" s="31" t="s">
        <v>38</v>
      </c>
    </row>
    <row r="29" spans="1:13" x14ac:dyDescent="0.2">
      <c r="A29" s="31" t="s">
        <v>39</v>
      </c>
    </row>
    <row r="30" spans="1:13" x14ac:dyDescent="0.2">
      <c r="A30" s="31" t="s">
        <v>40</v>
      </c>
    </row>
    <row r="31" spans="1:13" x14ac:dyDescent="0.2">
      <c r="A31" s="2" t="s">
        <v>41</v>
      </c>
      <c r="G31" s="33">
        <v>7036.2668048392934</v>
      </c>
    </row>
    <row r="34" spans="2:3" x14ac:dyDescent="0.2">
      <c r="B34" s="32"/>
      <c r="C34" s="18"/>
    </row>
  </sheetData>
  <pageMargins left="0.7" right="0.7" top="0.75" bottom="0.75" header="0.3" footer="0.3"/>
  <pageSetup scale="79" fitToHeight="0" orientation="landscape" r:id="rId1"/>
  <headerFooter>
    <oddHeader>&amp;R
&amp;"Arial,Regular"&amp;10Attachment C
Page 1 of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>Other Filing Documents</Library_x0020_Name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9A2926-14FB-4E8E-B5BE-F2C79DBEE3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5499d-94b1-4402-aaf0-b2476cb88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BC2F05-64EB-493F-B0BF-4B73EF85F371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a0c5499d-94b1-4402-aaf0-b2476cb88c68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507D26F-1492-426F-AEE3-F7895EFE59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Capital Disallowance Summary</vt:lpstr>
      <vt:lpstr>'Capital Disallowance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Tran, Kim</dc:creator>
  <cp:lastModifiedBy>Laurie Robinson</cp:lastModifiedBy>
  <cp:lastPrinted>2019-10-09T19:25:49Z</cp:lastPrinted>
  <dcterms:created xsi:type="dcterms:W3CDTF">2019-10-07T21:08:13Z</dcterms:created>
  <dcterms:modified xsi:type="dcterms:W3CDTF">2019-10-09T19:26:01Z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0x010100B16AA12169DF5D49A12902D682861049</vt:lpwstr>
  </property>
</Properties>
</file>